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45" windowWidth="14160" windowHeight="11760"/>
  </bookViews>
  <sheets>
    <sheet name="текущий период" sheetId="1" r:id="rId1"/>
  </sheets>
  <calcPr calcId="125725"/>
</workbook>
</file>

<file path=xl/calcChain.xml><?xml version="1.0" encoding="utf-8"?>
<calcChain xmlns="http://schemas.openxmlformats.org/spreadsheetml/2006/main">
  <c r="H20" i="1"/>
  <c r="G20"/>
  <c r="F20"/>
  <c r="I20"/>
  <c r="D19"/>
  <c r="J19" s="1"/>
  <c r="D13"/>
  <c r="J13" s="1"/>
  <c r="D14"/>
  <c r="J14" s="1"/>
  <c r="D15"/>
  <c r="J15" s="1"/>
  <c r="D16"/>
  <c r="J16" s="1"/>
  <c r="D17"/>
  <c r="J17" s="1"/>
  <c r="D18"/>
  <c r="J18" s="1"/>
  <c r="B20"/>
  <c r="C20"/>
  <c r="E20" l="1"/>
  <c r="D20"/>
  <c r="J20"/>
</calcChain>
</file>

<file path=xl/sharedStrings.xml><?xml version="1.0" encoding="utf-8"?>
<sst xmlns="http://schemas.openxmlformats.org/spreadsheetml/2006/main" count="26" uniqueCount="25">
  <si>
    <t>Итого</t>
  </si>
  <si>
    <t xml:space="preserve">Муниципальное образование «Улу-Юльское сельское поселение» Первомайского 
района Томской области
</t>
  </si>
  <si>
    <t xml:space="preserve"> </t>
  </si>
  <si>
    <t xml:space="preserve">Муниципальное образование Сергеевское сельское  поселение Первомайского
 района Томской области
 </t>
  </si>
  <si>
    <t xml:space="preserve">Муниципальное образование Первомайское сельское поселение Первомайского 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</si>
  <si>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</si>
  <si>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 Куяновское сельское поселение Первомайского
района Томской области
</t>
  </si>
  <si>
    <t xml:space="preserve">Муниципальное образование Комсомольское сельское 
поселение Первомайского 
района Томской области
</t>
  </si>
  <si>
    <t>за счет средств областного бюджета</t>
  </si>
  <si>
    <t>в том числе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</si>
  <si>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</si>
  <si>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</si>
  <si>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Наименование муниципальных образований</t>
  </si>
  <si>
    <t>субвенций бюджетам сельских поселений</t>
  </si>
  <si>
    <t>Распределение</t>
  </si>
  <si>
    <t>несофинансируемая часть</t>
  </si>
  <si>
    <t>софинансируемая часть</t>
  </si>
  <si>
    <t>за счет средств федерального бюджета</t>
  </si>
  <si>
    <t>Нераспределенный объем бюджетных ассигнований</t>
  </si>
  <si>
    <t>из  районного бюджета  на 2025 год</t>
  </si>
  <si>
    <t>Приложение 14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</si>
  <si>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>тыс. рублей</t>
  </si>
  <si>
    <t xml:space="preserve"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</si>
  <si>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Осуществление первичного воинского учета на территориях, где отсутствуют военные комиссариаты</t>
  </si>
  <si>
    <t>Предоставление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</si>
</sst>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0" fillId="0" borderId="0" xfId="0" applyNumberFormat="1"/>
    <xf numFmtId="2" fontId="0" fillId="0" borderId="0" xfId="0" applyNumberFormat="1" applyBorder="1"/>
    <xf numFmtId="0" fontId="0" fillId="0" borderId="0" xfId="0" applyBorder="1"/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15" fillId="2" borderId="0" xfId="0" applyFont="1" applyFill="1" applyAlignment="1">
      <alignment vertical="justify" wrapText="1"/>
    </xf>
    <xf numFmtId="0" fontId="0" fillId="0" borderId="0" xfId="0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 vertical="top" wrapText="1"/>
    </xf>
    <xf numFmtId="0" fontId="0" fillId="0" borderId="0" xfId="0" applyBorder="1" applyAlignment="1">
      <alignment horizontal="center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22"/>
  <sheetViews>
    <sheetView tabSelected="1" zoomScale="80" zoomScaleNormal="80" workbookViewId="0">
      <selection activeCell="G10" sqref="G10:G11"/>
    </sheetView>
  </sheetViews>
  <sheetFormatPr defaultRowHeight="15"/>
  <cols>
    <col min="1" max="1" width="37" customWidth="1"/>
    <col min="2" max="2" width="18.85546875" hidden="1" customWidth="1"/>
    <col min="3" max="3" width="18.140625" hidden="1" customWidth="1"/>
    <col min="4" max="4" width="21.28515625" customWidth="1"/>
    <col min="5" max="5" width="12" customWidth="1"/>
    <col min="6" max="6" width="13.28515625" customWidth="1"/>
    <col min="7" max="7" width="13.85546875" customWidth="1"/>
    <col min="8" max="8" width="23.140625" customWidth="1"/>
    <col min="9" max="9" width="18.85546875" customWidth="1"/>
    <col min="10" max="10" width="17.28515625" customWidth="1"/>
    <col min="11" max="11" width="13.7109375" customWidth="1"/>
  </cols>
  <sheetData>
    <row r="1" spans="1:14" ht="13.15" customHeight="1">
      <c r="B1" s="24"/>
      <c r="C1" s="24"/>
      <c r="E1" s="26"/>
      <c r="F1" s="29" t="s">
        <v>20</v>
      </c>
      <c r="G1" s="29"/>
      <c r="H1" s="29"/>
      <c r="I1" s="29"/>
      <c r="J1" s="29"/>
      <c r="K1" s="22"/>
    </row>
    <row r="2" spans="1:14" ht="54" customHeight="1">
      <c r="B2" s="24"/>
      <c r="C2" s="24"/>
      <c r="D2" s="22"/>
      <c r="E2" s="25"/>
      <c r="F2" s="29"/>
      <c r="G2" s="29"/>
      <c r="H2" s="29"/>
      <c r="I2" s="29"/>
      <c r="J2" s="29"/>
      <c r="K2" s="25"/>
      <c r="L2" s="25"/>
    </row>
    <row r="3" spans="1:14" ht="13.15" customHeight="1">
      <c r="B3" s="24"/>
      <c r="C3" s="24"/>
      <c r="G3" s="24"/>
      <c r="H3" s="24"/>
      <c r="I3" s="24"/>
      <c r="J3" s="23"/>
      <c r="K3" s="22"/>
    </row>
    <row r="4" spans="1:14" ht="17.45" customHeight="1">
      <c r="A4" s="28" t="s">
        <v>14</v>
      </c>
      <c r="B4" s="28"/>
      <c r="C4" s="28"/>
      <c r="D4" s="28"/>
      <c r="E4" s="28"/>
      <c r="F4" s="28"/>
      <c r="G4" s="28"/>
      <c r="H4" s="28"/>
      <c r="I4" s="28"/>
      <c r="J4" s="28"/>
      <c r="K4" s="21"/>
      <c r="L4" s="21"/>
      <c r="M4" s="21"/>
      <c r="N4" s="21"/>
    </row>
    <row r="5" spans="1:14" ht="15.75">
      <c r="A5" s="28" t="s">
        <v>13</v>
      </c>
      <c r="B5" s="28"/>
      <c r="C5" s="28"/>
      <c r="D5" s="28"/>
      <c r="E5" s="28"/>
      <c r="F5" s="28"/>
      <c r="G5" s="28"/>
      <c r="H5" s="28"/>
      <c r="I5" s="28"/>
      <c r="J5" s="28"/>
      <c r="K5" s="21"/>
      <c r="L5" s="21"/>
      <c r="M5" s="21"/>
      <c r="N5" s="21"/>
    </row>
    <row r="6" spans="1:14" ht="15.75">
      <c r="A6" s="28" t="s">
        <v>19</v>
      </c>
      <c r="B6" s="28"/>
      <c r="C6" s="28"/>
      <c r="D6" s="28"/>
      <c r="E6" s="28"/>
      <c r="F6" s="28"/>
      <c r="G6" s="28"/>
      <c r="H6" s="28"/>
      <c r="I6" s="28"/>
      <c r="J6" s="28"/>
      <c r="K6" s="21"/>
      <c r="L6" s="21"/>
      <c r="M6" s="21"/>
      <c r="N6" s="21"/>
    </row>
    <row r="7" spans="1:14" ht="18.75" hidden="1">
      <c r="A7" s="20"/>
    </row>
    <row r="8" spans="1:14" s="17" customFormat="1" ht="16.149999999999999" customHeight="1">
      <c r="A8" s="19"/>
      <c r="C8" s="18"/>
      <c r="D8" s="18"/>
      <c r="E8" s="18"/>
      <c r="F8" s="18"/>
      <c r="G8" s="18"/>
      <c r="H8" s="18"/>
      <c r="I8" s="18"/>
      <c r="J8" s="18" t="s">
        <v>21</v>
      </c>
    </row>
    <row r="9" spans="1:14" ht="40.9" customHeight="1">
      <c r="A9" s="34" t="s">
        <v>12</v>
      </c>
      <c r="B9" s="34" t="s">
        <v>11</v>
      </c>
      <c r="C9" s="37" t="s">
        <v>10</v>
      </c>
      <c r="D9" s="38" t="s">
        <v>22</v>
      </c>
      <c r="E9" s="37" t="s">
        <v>9</v>
      </c>
      <c r="F9" s="37"/>
      <c r="G9" s="37"/>
      <c r="H9" s="38" t="s">
        <v>24</v>
      </c>
      <c r="I9" s="31" t="s">
        <v>23</v>
      </c>
      <c r="J9" s="31" t="s">
        <v>0</v>
      </c>
      <c r="K9" s="30"/>
    </row>
    <row r="10" spans="1:14" ht="33.75" customHeight="1">
      <c r="A10" s="35"/>
      <c r="B10" s="35"/>
      <c r="C10" s="37"/>
      <c r="D10" s="39"/>
      <c r="E10" s="41" t="s">
        <v>8</v>
      </c>
      <c r="F10" s="42"/>
      <c r="G10" s="34" t="s">
        <v>17</v>
      </c>
      <c r="H10" s="39"/>
      <c r="I10" s="32"/>
      <c r="J10" s="32"/>
      <c r="K10" s="30"/>
    </row>
    <row r="11" spans="1:14" ht="94.5" customHeight="1">
      <c r="A11" s="36"/>
      <c r="B11" s="36"/>
      <c r="C11" s="37"/>
      <c r="D11" s="40"/>
      <c r="E11" s="27" t="s">
        <v>15</v>
      </c>
      <c r="F11" s="27" t="s">
        <v>16</v>
      </c>
      <c r="G11" s="36"/>
      <c r="H11" s="40"/>
      <c r="I11" s="33"/>
      <c r="J11" s="33"/>
      <c r="K11" s="30"/>
    </row>
    <row r="12" spans="1:14" s="13" customFormat="1" ht="18" customHeight="1">
      <c r="A12" s="16">
        <v>1</v>
      </c>
      <c r="B12" s="15">
        <v>2</v>
      </c>
      <c r="C12" s="15">
        <v>3</v>
      </c>
      <c r="D12" s="15">
        <v>2</v>
      </c>
      <c r="E12" s="15">
        <v>3</v>
      </c>
      <c r="F12" s="15">
        <v>4</v>
      </c>
      <c r="G12" s="15">
        <v>5</v>
      </c>
      <c r="H12" s="15">
        <v>6</v>
      </c>
      <c r="I12" s="14">
        <v>7</v>
      </c>
      <c r="J12" s="14">
        <v>8</v>
      </c>
    </row>
    <row r="13" spans="1:14" ht="55.15" customHeight="1">
      <c r="A13" s="12" t="s">
        <v>7</v>
      </c>
      <c r="B13" s="11"/>
      <c r="C13" s="11"/>
      <c r="D13" s="10">
        <f t="shared" ref="D13:D17" si="0">E13+G13+F13</f>
        <v>2243.4</v>
      </c>
      <c r="E13" s="10">
        <v>2243.4</v>
      </c>
      <c r="F13" s="10"/>
      <c r="G13" s="10"/>
      <c r="H13" s="10"/>
      <c r="I13" s="8">
        <v>514.6</v>
      </c>
      <c r="J13" s="8">
        <f>D13+I13+H13</f>
        <v>2758</v>
      </c>
    </row>
    <row r="14" spans="1:14" ht="41.45" customHeight="1">
      <c r="A14" s="12" t="s">
        <v>6</v>
      </c>
      <c r="B14" s="11"/>
      <c r="C14" s="11"/>
      <c r="D14" s="10">
        <f t="shared" si="0"/>
        <v>2243.4</v>
      </c>
      <c r="E14" s="10">
        <v>2243.4</v>
      </c>
      <c r="F14" s="10"/>
      <c r="G14" s="10"/>
      <c r="H14" s="10"/>
      <c r="I14" s="9">
        <v>205.8</v>
      </c>
      <c r="J14" s="8">
        <f t="shared" ref="J14:J18" si="1">D14+I14+H14</f>
        <v>2449.2000000000003</v>
      </c>
    </row>
    <row r="15" spans="1:14" ht="55.15" customHeight="1">
      <c r="A15" s="12" t="s">
        <v>5</v>
      </c>
      <c r="B15" s="11"/>
      <c r="C15" s="11"/>
      <c r="D15" s="10">
        <f t="shared" si="0"/>
        <v>0</v>
      </c>
      <c r="E15" s="10"/>
      <c r="F15" s="10"/>
      <c r="G15" s="10"/>
      <c r="H15" s="10"/>
      <c r="I15" s="9">
        <v>205.8</v>
      </c>
      <c r="J15" s="8">
        <f t="shared" si="1"/>
        <v>205.8</v>
      </c>
    </row>
    <row r="16" spans="1:14" ht="42" customHeight="1">
      <c r="A16" s="12" t="s">
        <v>4</v>
      </c>
      <c r="B16" s="11"/>
      <c r="C16" s="11"/>
      <c r="D16" s="10">
        <f t="shared" si="0"/>
        <v>2241</v>
      </c>
      <c r="E16" s="10"/>
      <c r="F16" s="10">
        <v>246.5</v>
      </c>
      <c r="G16" s="10">
        <v>1994.5</v>
      </c>
      <c r="H16" s="10">
        <v>4221.5</v>
      </c>
      <c r="I16" s="9">
        <v>514.6</v>
      </c>
      <c r="J16" s="8">
        <f t="shared" si="1"/>
        <v>6977.1</v>
      </c>
    </row>
    <row r="17" spans="1:15" ht="42.6" customHeight="1">
      <c r="A17" s="12" t="s">
        <v>3</v>
      </c>
      <c r="B17" s="11"/>
      <c r="C17" s="11"/>
      <c r="D17" s="10">
        <f t="shared" si="0"/>
        <v>0</v>
      </c>
      <c r="E17" s="10"/>
      <c r="F17" s="10"/>
      <c r="G17" s="10"/>
      <c r="H17" s="10"/>
      <c r="I17" s="9">
        <v>514.6</v>
      </c>
      <c r="J17" s="8">
        <f t="shared" si="1"/>
        <v>514.6</v>
      </c>
      <c r="O17" t="s">
        <v>2</v>
      </c>
    </row>
    <row r="18" spans="1:15" ht="53.25" customHeight="1">
      <c r="A18" s="12" t="s">
        <v>1</v>
      </c>
      <c r="B18" s="11"/>
      <c r="C18" s="11"/>
      <c r="D18" s="10">
        <f>E18+G18+F18</f>
        <v>0</v>
      </c>
      <c r="E18" s="10"/>
      <c r="F18" s="10"/>
      <c r="G18" s="10"/>
      <c r="H18" s="10"/>
      <c r="I18" s="9">
        <v>514.6</v>
      </c>
      <c r="J18" s="8">
        <f t="shared" si="1"/>
        <v>514.6</v>
      </c>
    </row>
    <row r="19" spans="1:15" ht="27.6" hidden="1" customHeight="1">
      <c r="A19" s="12" t="s">
        <v>18</v>
      </c>
      <c r="B19" s="11"/>
      <c r="C19" s="11"/>
      <c r="D19" s="10">
        <f>E19+G19+F19</f>
        <v>0</v>
      </c>
      <c r="E19" s="10">
        <v>0</v>
      </c>
      <c r="F19" s="10">
        <v>0</v>
      </c>
      <c r="G19" s="10">
        <v>0</v>
      </c>
      <c r="H19" s="10">
        <v>0</v>
      </c>
      <c r="I19" s="9">
        <v>0</v>
      </c>
      <c r="J19" s="8">
        <f t="shared" ref="J19" si="2">D19+I19</f>
        <v>0</v>
      </c>
    </row>
    <row r="20" spans="1:15" s="4" customFormat="1" ht="29.25" customHeight="1">
      <c r="A20" s="7" t="s">
        <v>0</v>
      </c>
      <c r="B20" s="6">
        <f t="shared" ref="B20:C20" si="3">SUM(B13:B18)</f>
        <v>0</v>
      </c>
      <c r="C20" s="6">
        <f t="shared" si="3"/>
        <v>0</v>
      </c>
      <c r="D20" s="5">
        <f>SUM(D13:D19)</f>
        <v>6727.8</v>
      </c>
      <c r="E20" s="5">
        <f>SUM(E13:E19)</f>
        <v>4486.8</v>
      </c>
      <c r="F20" s="5">
        <f t="shared" ref="F20:J20" si="4">SUM(F13:F19)</f>
        <v>246.5</v>
      </c>
      <c r="G20" s="5">
        <f t="shared" si="4"/>
        <v>1994.5</v>
      </c>
      <c r="H20" s="5">
        <f t="shared" ref="H20" si="5">SUM(H13:H19)</f>
        <v>4221.5</v>
      </c>
      <c r="I20" s="5">
        <f t="shared" si="4"/>
        <v>2470</v>
      </c>
      <c r="J20" s="5">
        <f t="shared" si="4"/>
        <v>13419.300000000003</v>
      </c>
    </row>
    <row r="21" spans="1:15">
      <c r="D21" s="3"/>
      <c r="E21" s="3"/>
      <c r="F21" s="3"/>
      <c r="G21" s="3"/>
      <c r="H21" s="3"/>
      <c r="I21" s="3"/>
      <c r="J21" s="2"/>
    </row>
    <row r="22" spans="1:15">
      <c r="D22" s="1"/>
      <c r="E22" s="1"/>
      <c r="F22" s="1"/>
      <c r="G22" s="1"/>
      <c r="H22" s="1"/>
      <c r="I22" s="1"/>
      <c r="J22" s="1"/>
    </row>
  </sheetData>
  <mergeCells count="15">
    <mergeCell ref="A4:J4"/>
    <mergeCell ref="A5:J5"/>
    <mergeCell ref="F1:J2"/>
    <mergeCell ref="A6:J6"/>
    <mergeCell ref="K9:K11"/>
    <mergeCell ref="J9:J11"/>
    <mergeCell ref="A9:A11"/>
    <mergeCell ref="I9:I11"/>
    <mergeCell ref="B9:B11"/>
    <mergeCell ref="C9:C11"/>
    <mergeCell ref="D9:D11"/>
    <mergeCell ref="E9:G9"/>
    <mergeCell ref="E10:F10"/>
    <mergeCell ref="G10:G11"/>
    <mergeCell ref="H9:H11"/>
  </mergeCells>
  <pageMargins left="1.1811023622047245" right="0.39370078740157483" top="0.78740157480314965" bottom="0.78740157480314965" header="0.31496062992125984" footer="0.31496062992125984"/>
  <pageSetup paperSize="9" scale="7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 период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2021-12-24T08:29:31Z</cp:lastPrinted>
  <dcterms:created xsi:type="dcterms:W3CDTF">2021-12-21T01:39:06Z</dcterms:created>
  <dcterms:modified xsi:type="dcterms:W3CDTF">2025-02-06T01:44:30Z</dcterms:modified>
</cp:coreProperties>
</file>